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Rashovica 2023-2024\"/>
    </mc:Choice>
  </mc:AlternateContent>
  <bookViews>
    <workbookView xWindow="0" yWindow="0" windowWidth="28800" windowHeight="121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0" i="1" l="1"/>
  <c r="H80" i="1"/>
  <c r="G80" i="1"/>
  <c r="F80" i="1"/>
  <c r="J39" i="1"/>
  <c r="H39" i="1"/>
  <c r="G39" i="1"/>
  <c r="F39" i="1"/>
  <c r="J22" i="1"/>
  <c r="H22" i="1"/>
  <c r="G22" i="1"/>
  <c r="F22" i="1"/>
  <c r="D22" i="1" l="1"/>
  <c r="D39" i="1"/>
  <c r="F81" i="1"/>
  <c r="G81" i="1"/>
  <c r="D80" i="1"/>
  <c r="H81" i="1"/>
  <c r="J81" i="1"/>
  <c r="D81" i="1" l="1"/>
</calcChain>
</file>

<file path=xl/sharedStrings.xml><?xml version="1.0" encoding="utf-8"?>
<sst xmlns="http://schemas.openxmlformats.org/spreadsheetml/2006/main" count="286" uniqueCount="107">
  <si>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</si>
  <si>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</si>
  <si>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</si>
  <si>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</si>
  <si>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</si>
  <si>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</si>
  <si>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</si>
  <si>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</si>
  <si>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15</t>
  </si>
  <si>
    <t>6.9</t>
  </si>
  <si>
    <t>Нива</t>
  </si>
  <si>
    <t>6.17</t>
  </si>
  <si>
    <t>6.20</t>
  </si>
  <si>
    <t>17</t>
  </si>
  <si>
    <t>7.11</t>
  </si>
  <si>
    <t>РАЙКА РАНГЕЛОВА ИЛИЕВА</t>
  </si>
  <si>
    <t>7.12</t>
  </si>
  <si>
    <t>7.50</t>
  </si>
  <si>
    <t>7.58</t>
  </si>
  <si>
    <t>22</t>
  </si>
  <si>
    <t>9.44</t>
  </si>
  <si>
    <t>9.45</t>
  </si>
  <si>
    <t>9.59</t>
  </si>
  <si>
    <t>26</t>
  </si>
  <si>
    <t>9.5</t>
  </si>
  <si>
    <t>32</t>
  </si>
  <si>
    <t>9.49</t>
  </si>
  <si>
    <t>9.52</t>
  </si>
  <si>
    <t>Общо за производителя</t>
  </si>
  <si>
    <t>ИВАНКА БОРИСЛАВОВА ИЛИЕВА</t>
  </si>
  <si>
    <t>1</t>
  </si>
  <si>
    <t>9.32</t>
  </si>
  <si>
    <t>9.34</t>
  </si>
  <si>
    <t>9.35</t>
  </si>
  <si>
    <t>9.36</t>
  </si>
  <si>
    <t>9.42</t>
  </si>
  <si>
    <t>9.93</t>
  </si>
  <si>
    <t>11</t>
  </si>
  <si>
    <t>9.88</t>
  </si>
  <si>
    <t>12</t>
  </si>
  <si>
    <t>10.22</t>
  </si>
  <si>
    <t>10.25</t>
  </si>
  <si>
    <t>10.76</t>
  </si>
  <si>
    <t>13</t>
  </si>
  <si>
    <t>9.26</t>
  </si>
  <si>
    <t>5</t>
  </si>
  <si>
    <t>10.23</t>
  </si>
  <si>
    <t>10.60</t>
  </si>
  <si>
    <t>6</t>
  </si>
  <si>
    <t>9.84</t>
  </si>
  <si>
    <t>10</t>
  </si>
  <si>
    <t>9.12</t>
  </si>
  <si>
    <t>9.13</t>
  </si>
  <si>
    <t>9.14</t>
  </si>
  <si>
    <t>9.15</t>
  </si>
  <si>
    <t>9.16</t>
  </si>
  <si>
    <t>9.83</t>
  </si>
  <si>
    <t>14</t>
  </si>
  <si>
    <t>9.7</t>
  </si>
  <si>
    <t>9.8</t>
  </si>
  <si>
    <t>9.9</t>
  </si>
  <si>
    <t>16</t>
  </si>
  <si>
    <t>7.2</t>
  </si>
  <si>
    <t>7.3</t>
  </si>
  <si>
    <t>7.4</t>
  </si>
  <si>
    <t>7.5</t>
  </si>
  <si>
    <t>7.6</t>
  </si>
  <si>
    <t>7.7</t>
  </si>
  <si>
    <t>7.8</t>
  </si>
  <si>
    <t>7.9</t>
  </si>
  <si>
    <t>18</t>
  </si>
  <si>
    <t>2.1</t>
  </si>
  <si>
    <t>2.2</t>
  </si>
  <si>
    <t>2.13</t>
  </si>
  <si>
    <t>2</t>
  </si>
  <si>
    <t>9.38</t>
  </si>
  <si>
    <t>9.50</t>
  </si>
  <si>
    <t>9.51</t>
  </si>
  <si>
    <t>9.53</t>
  </si>
  <si>
    <t>9.55</t>
  </si>
  <si>
    <t>9.60</t>
  </si>
  <si>
    <t>9.66</t>
  </si>
  <si>
    <t>9.72</t>
  </si>
  <si>
    <t>20</t>
  </si>
  <si>
    <t>12.56</t>
  </si>
  <si>
    <t>21</t>
  </si>
  <si>
    <t>12.5</t>
  </si>
  <si>
    <t>12.6</t>
  </si>
  <si>
    <t>25</t>
  </si>
  <si>
    <t>9.40</t>
  </si>
  <si>
    <t>9.46</t>
  </si>
  <si>
    <t>29</t>
  </si>
  <si>
    <t>10.73</t>
  </si>
  <si>
    <t>3</t>
  </si>
  <si>
    <t>2.22</t>
  </si>
  <si>
    <t>7</t>
  </si>
  <si>
    <t>9.43</t>
  </si>
  <si>
    <t>8</t>
  </si>
  <si>
    <t>9.4</t>
  </si>
  <si>
    <t>Землище на РАШОВИЦА ЕКАТТЕ 62311</t>
  </si>
  <si>
    <t>Цена на имот по чл.37в, ал. 3, т.2 ЗСПЗЗ</t>
  </si>
  <si>
    <t>Стойност на имот по чл.37в, ал.3, т.2 ЗСПЗЗ</t>
  </si>
  <si>
    <t>Министерство на земеделието и храните</t>
  </si>
  <si>
    <t>Имот по чл.37в, ал.3, т.2 ЗСПЗЗ</t>
  </si>
  <si>
    <t>Областна дирекция "Земеделие" - Монтана</t>
  </si>
  <si>
    <t>Общо за землището:</t>
  </si>
  <si>
    <r>
      <t>РЕГИСТЪР по реда на чл. 75а, ал. 1, т. 1 от ППЗСПЗЗ, във връзка с чл. 37в, ал. 9 от ЗСПЗЗ за стопанската 2023/2024 г., неразделна част от Заповед № 336</t>
    </r>
    <r>
      <rPr>
        <b/>
        <sz val="11"/>
        <rFont val="Calibri"/>
        <family val="2"/>
        <charset val="204"/>
        <scheme val="minor"/>
      </rPr>
      <t>/20.10.2023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</si>
</sst>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>
      <alignment horizontal="left"/>
    </xf>
    <xf numFmtId="0" fontId="21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topLeftCell="A58" workbookViewId="0">
      <selection activeCell="H39" sqref="H39"/>
    </sheetView>
  </sheetViews>
  <sheetFormatPr defaultRowHeight="15" x14ac:dyDescent="0.25"/>
  <cols>
    <col min="1" max="1" width="32.7109375" customWidth="1"/>
    <col min="2" max="2" width="9.28515625" bestFit="1" customWidth="1"/>
    <col min="3" max="3" width="11.5703125" bestFit="1" customWidth="1"/>
    <col min="4" max="4" width="13.42578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5" customWidth="1"/>
    <col min="10" max="10" width="15.7109375" customWidth="1"/>
    <col min="11" max="11" width="35.7109375" customWidth="1"/>
  </cols>
  <sheetData>
    <row r="1" spans="1:11" x14ac:dyDescent="0.25">
      <c r="A1" s="26" t="s">
        <v>102</v>
      </c>
      <c r="B1" s="26"/>
      <c r="C1" s="26"/>
      <c r="D1" s="26"/>
      <c r="E1" s="26"/>
      <c r="F1" s="26"/>
      <c r="G1" s="26"/>
      <c r="H1" s="26"/>
      <c r="I1" s="26"/>
      <c r="J1" s="26"/>
      <c r="K1" s="13"/>
    </row>
    <row r="2" spans="1:11" x14ac:dyDescent="0.25">
      <c r="A2" s="27" t="s">
        <v>104</v>
      </c>
      <c r="B2" s="27"/>
      <c r="C2" s="27"/>
      <c r="D2" s="27"/>
      <c r="E2" s="27"/>
      <c r="F2" s="27"/>
      <c r="G2" s="27"/>
      <c r="H2" s="27"/>
      <c r="I2" s="27"/>
      <c r="J2" s="27"/>
      <c r="K2" s="14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14"/>
    </row>
    <row r="4" spans="1:11" x14ac:dyDescent="0.25">
      <c r="A4" s="27" t="s">
        <v>106</v>
      </c>
      <c r="B4" s="27"/>
      <c r="C4" s="27"/>
      <c r="D4" s="27"/>
      <c r="E4" s="27"/>
      <c r="F4" s="27"/>
      <c r="G4" s="27"/>
      <c r="H4" s="27"/>
      <c r="I4" s="27"/>
      <c r="J4" s="27"/>
      <c r="K4" s="14"/>
    </row>
    <row r="5" spans="1:11" x14ac:dyDescent="0.25">
      <c r="A5" s="25" t="s">
        <v>99</v>
      </c>
      <c r="B5" s="25"/>
      <c r="C5" s="25"/>
      <c r="D5" s="25"/>
      <c r="E5" s="25"/>
      <c r="F5" s="25"/>
      <c r="G5" s="25"/>
      <c r="H5" s="25"/>
      <c r="I5" s="25"/>
      <c r="J5" s="25"/>
      <c r="K5" s="1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0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0"/>
    </row>
    <row r="8" spans="1:11" ht="45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103</v>
      </c>
      <c r="I8" s="19" t="s">
        <v>100</v>
      </c>
      <c r="J8" s="19" t="s">
        <v>101</v>
      </c>
      <c r="K8" s="15"/>
    </row>
    <row r="9" spans="1:11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7</v>
      </c>
      <c r="F9" s="4">
        <v>6.5019999999999998</v>
      </c>
      <c r="G9" s="4">
        <v>0</v>
      </c>
      <c r="H9" s="4">
        <v>6.3769999999999998</v>
      </c>
      <c r="I9" s="5">
        <v>25</v>
      </c>
      <c r="J9" s="5">
        <v>159.41999999999999</v>
      </c>
      <c r="K9" s="16"/>
    </row>
    <row r="10" spans="1:11" x14ac:dyDescent="0.25">
      <c r="A10" s="1" t="s">
        <v>7</v>
      </c>
      <c r="B10" s="1" t="s">
        <v>8</v>
      </c>
      <c r="C10" s="1" t="s">
        <v>11</v>
      </c>
      <c r="D10" s="2" t="s">
        <v>10</v>
      </c>
      <c r="E10" s="3">
        <v>8</v>
      </c>
      <c r="F10" s="4">
        <v>2.9849999999999999</v>
      </c>
      <c r="G10" s="4">
        <v>0</v>
      </c>
      <c r="H10" s="4">
        <v>2.7749999999999999</v>
      </c>
      <c r="I10" s="5">
        <v>25</v>
      </c>
      <c r="J10" s="5">
        <v>69.38</v>
      </c>
      <c r="K10" s="16"/>
    </row>
    <row r="11" spans="1:11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7</v>
      </c>
      <c r="F11" s="4">
        <v>3.9990000000000001</v>
      </c>
      <c r="G11" s="4">
        <v>3.9279999999999999</v>
      </c>
      <c r="H11" s="4">
        <v>0</v>
      </c>
      <c r="I11" s="5">
        <v>0</v>
      </c>
      <c r="J11" s="5">
        <v>0</v>
      </c>
      <c r="K11" s="16"/>
    </row>
    <row r="12" spans="1:11" x14ac:dyDescent="0.25">
      <c r="A12" s="1" t="s">
        <v>7</v>
      </c>
      <c r="B12" s="1" t="s">
        <v>13</v>
      </c>
      <c r="C12" s="1" t="s">
        <v>14</v>
      </c>
      <c r="D12" s="2" t="s">
        <v>10</v>
      </c>
      <c r="E12" s="3">
        <v>7</v>
      </c>
      <c r="F12" s="4">
        <v>2.0030000000000001</v>
      </c>
      <c r="G12" s="4">
        <v>1.498</v>
      </c>
      <c r="H12" s="4">
        <v>0</v>
      </c>
      <c r="I12" s="5">
        <v>0</v>
      </c>
      <c r="J12" s="5">
        <v>0</v>
      </c>
      <c r="K12" s="16"/>
    </row>
    <row r="13" spans="1:11" x14ac:dyDescent="0.25">
      <c r="A13" s="1" t="s">
        <v>7</v>
      </c>
      <c r="B13" s="1" t="s">
        <v>13</v>
      </c>
      <c r="C13" s="1" t="s">
        <v>16</v>
      </c>
      <c r="D13" s="2" t="s">
        <v>10</v>
      </c>
      <c r="E13" s="3">
        <v>7</v>
      </c>
      <c r="F13" s="4">
        <v>3.3170000000000002</v>
      </c>
      <c r="G13" s="4">
        <v>1.6870000000000001</v>
      </c>
      <c r="H13" s="4">
        <v>0</v>
      </c>
      <c r="I13" s="5">
        <v>0</v>
      </c>
      <c r="J13" s="5">
        <v>0</v>
      </c>
      <c r="K13" s="16"/>
    </row>
    <row r="14" spans="1:11" x14ac:dyDescent="0.25">
      <c r="A14" s="1" t="s">
        <v>7</v>
      </c>
      <c r="B14" s="1" t="s">
        <v>13</v>
      </c>
      <c r="C14" s="1" t="s">
        <v>17</v>
      </c>
      <c r="D14" s="2" t="s">
        <v>10</v>
      </c>
      <c r="E14" s="3">
        <v>7</v>
      </c>
      <c r="F14" s="4">
        <v>2.8959999999999999</v>
      </c>
      <c r="G14" s="4">
        <v>2.0449999999999999</v>
      </c>
      <c r="H14" s="4">
        <v>0</v>
      </c>
      <c r="I14" s="5">
        <v>0</v>
      </c>
      <c r="J14" s="5">
        <v>0</v>
      </c>
      <c r="K14" s="16"/>
    </row>
    <row r="15" spans="1:11" x14ac:dyDescent="0.25">
      <c r="A15" s="1" t="s">
        <v>7</v>
      </c>
      <c r="B15" s="1" t="s">
        <v>13</v>
      </c>
      <c r="C15" s="1" t="s">
        <v>18</v>
      </c>
      <c r="D15" s="2" t="s">
        <v>10</v>
      </c>
      <c r="E15" s="3">
        <v>7</v>
      </c>
      <c r="F15" s="4">
        <v>0.5</v>
      </c>
      <c r="G15" s="4">
        <v>0</v>
      </c>
      <c r="H15" s="4">
        <v>0.434</v>
      </c>
      <c r="I15" s="5">
        <v>25</v>
      </c>
      <c r="J15" s="5">
        <v>10.85</v>
      </c>
      <c r="K15" s="16"/>
    </row>
    <row r="16" spans="1:11" x14ac:dyDescent="0.25">
      <c r="A16" s="1" t="s">
        <v>7</v>
      </c>
      <c r="B16" s="1" t="s">
        <v>19</v>
      </c>
      <c r="C16" s="1" t="s">
        <v>20</v>
      </c>
      <c r="D16" s="2" t="s">
        <v>10</v>
      </c>
      <c r="E16" s="3">
        <v>8</v>
      </c>
      <c r="F16" s="4">
        <v>5.9530000000000003</v>
      </c>
      <c r="G16" s="4">
        <v>3.9060000000000001</v>
      </c>
      <c r="H16" s="4">
        <v>0</v>
      </c>
      <c r="I16" s="5">
        <v>0</v>
      </c>
      <c r="J16" s="5">
        <v>0</v>
      </c>
      <c r="K16" s="16"/>
    </row>
    <row r="17" spans="1:11" x14ac:dyDescent="0.25">
      <c r="A17" s="1" t="s">
        <v>7</v>
      </c>
      <c r="B17" s="1" t="s">
        <v>19</v>
      </c>
      <c r="C17" s="1" t="s">
        <v>21</v>
      </c>
      <c r="D17" s="2" t="s">
        <v>10</v>
      </c>
      <c r="E17" s="3">
        <v>8</v>
      </c>
      <c r="F17" s="4">
        <v>8.0030000000000001</v>
      </c>
      <c r="G17" s="4">
        <v>4.7770000000000001</v>
      </c>
      <c r="H17" s="4">
        <v>0</v>
      </c>
      <c r="I17" s="5">
        <v>0</v>
      </c>
      <c r="J17" s="5">
        <v>0</v>
      </c>
      <c r="K17" s="16"/>
    </row>
    <row r="18" spans="1:11" x14ac:dyDescent="0.25">
      <c r="A18" s="1" t="s">
        <v>7</v>
      </c>
      <c r="B18" s="1" t="s">
        <v>19</v>
      </c>
      <c r="C18" s="1" t="s">
        <v>22</v>
      </c>
      <c r="D18" s="2" t="s">
        <v>10</v>
      </c>
      <c r="E18" s="3">
        <v>8</v>
      </c>
      <c r="F18" s="4">
        <v>8.0090000000000003</v>
      </c>
      <c r="G18" s="4">
        <v>2.1999999999999999E-2</v>
      </c>
      <c r="H18" s="4">
        <v>0</v>
      </c>
      <c r="I18" s="5">
        <v>0</v>
      </c>
      <c r="J18" s="5">
        <v>0</v>
      </c>
      <c r="K18" s="16"/>
    </row>
    <row r="19" spans="1:11" x14ac:dyDescent="0.25">
      <c r="A19" s="1" t="s">
        <v>7</v>
      </c>
      <c r="B19" s="1" t="s">
        <v>23</v>
      </c>
      <c r="C19" s="1" t="s">
        <v>24</v>
      </c>
      <c r="D19" s="2" t="s">
        <v>10</v>
      </c>
      <c r="E19" s="3">
        <v>8</v>
      </c>
      <c r="F19" s="4">
        <v>23.175999999999998</v>
      </c>
      <c r="G19" s="4">
        <v>6.851</v>
      </c>
      <c r="H19" s="4">
        <v>0</v>
      </c>
      <c r="I19" s="5">
        <v>0</v>
      </c>
      <c r="J19" s="5">
        <v>0</v>
      </c>
      <c r="K19" s="16"/>
    </row>
    <row r="20" spans="1:11" x14ac:dyDescent="0.25">
      <c r="A20" s="1" t="s">
        <v>7</v>
      </c>
      <c r="B20" s="1" t="s">
        <v>25</v>
      </c>
      <c r="C20" s="1" t="s">
        <v>26</v>
      </c>
      <c r="D20" s="2" t="s">
        <v>10</v>
      </c>
      <c r="E20" s="3">
        <v>8</v>
      </c>
      <c r="F20" s="4">
        <v>3.7440000000000002</v>
      </c>
      <c r="G20" s="4">
        <v>1.7350000000000001</v>
      </c>
      <c r="H20" s="4">
        <v>0</v>
      </c>
      <c r="I20" s="5">
        <v>0</v>
      </c>
      <c r="J20" s="5">
        <v>0</v>
      </c>
      <c r="K20" s="16"/>
    </row>
    <row r="21" spans="1:11" x14ac:dyDescent="0.25">
      <c r="A21" s="1" t="s">
        <v>7</v>
      </c>
      <c r="B21" s="1" t="s">
        <v>25</v>
      </c>
      <c r="C21" s="1" t="s">
        <v>27</v>
      </c>
      <c r="D21" s="2" t="s">
        <v>10</v>
      </c>
      <c r="E21" s="3">
        <v>8</v>
      </c>
      <c r="F21" s="4">
        <v>3.9990000000000001</v>
      </c>
      <c r="G21" s="4">
        <v>3.58</v>
      </c>
      <c r="H21" s="4">
        <v>0</v>
      </c>
      <c r="I21" s="5">
        <v>0</v>
      </c>
      <c r="J21" s="5">
        <v>0</v>
      </c>
      <c r="K21" s="16"/>
    </row>
    <row r="22" spans="1:11" x14ac:dyDescent="0.25">
      <c r="A22" s="7" t="s">
        <v>28</v>
      </c>
      <c r="B22" s="8"/>
      <c r="C22" s="8"/>
      <c r="D22" s="23">
        <f>G22+H22</f>
        <v>39.614999999999995</v>
      </c>
      <c r="E22" s="9"/>
      <c r="F22" s="10">
        <f>SUM(F9:F21)</f>
        <v>75.085999999999999</v>
      </c>
      <c r="G22" s="10">
        <f>SUM(G9:G21)</f>
        <v>30.028999999999996</v>
      </c>
      <c r="H22" s="10">
        <f>SUM(H9:H21)</f>
        <v>9.5859999999999985</v>
      </c>
      <c r="I22" s="11"/>
      <c r="J22" s="11">
        <f>SUM(J9:J21)</f>
        <v>239.64999999999998</v>
      </c>
      <c r="K22" s="17"/>
    </row>
    <row r="23" spans="1:11" x14ac:dyDescent="0.25">
      <c r="A23" s="2"/>
      <c r="B23" s="2"/>
      <c r="C23" s="2"/>
      <c r="D23" s="2"/>
      <c r="E23" s="3"/>
      <c r="F23" s="4"/>
      <c r="G23" s="4"/>
      <c r="H23" s="4"/>
      <c r="I23" s="5"/>
      <c r="J23" s="5"/>
      <c r="K23" s="16"/>
    </row>
    <row r="24" spans="1:11" x14ac:dyDescent="0.25">
      <c r="A24" s="1" t="s">
        <v>29</v>
      </c>
      <c r="B24" s="1" t="s">
        <v>30</v>
      </c>
      <c r="C24" s="1" t="s">
        <v>31</v>
      </c>
      <c r="D24" s="2" t="s">
        <v>10</v>
      </c>
      <c r="E24" s="3">
        <v>8</v>
      </c>
      <c r="F24" s="4">
        <v>15.680999999999999</v>
      </c>
      <c r="G24" s="4">
        <v>11.212</v>
      </c>
      <c r="H24" s="4">
        <v>0</v>
      </c>
      <c r="I24" s="5">
        <v>0</v>
      </c>
      <c r="J24" s="5">
        <v>0</v>
      </c>
      <c r="K24" s="16"/>
    </row>
    <row r="25" spans="1:11" x14ac:dyDescent="0.25">
      <c r="A25" s="1" t="s">
        <v>29</v>
      </c>
      <c r="B25" s="1" t="s">
        <v>30</v>
      </c>
      <c r="C25" s="1" t="s">
        <v>32</v>
      </c>
      <c r="D25" s="2" t="s">
        <v>10</v>
      </c>
      <c r="E25" s="3">
        <v>8</v>
      </c>
      <c r="F25" s="4">
        <v>17.087</v>
      </c>
      <c r="G25" s="4">
        <v>16.09</v>
      </c>
      <c r="H25" s="4">
        <v>0</v>
      </c>
      <c r="I25" s="5">
        <v>0</v>
      </c>
      <c r="J25" s="5">
        <v>0</v>
      </c>
      <c r="K25" s="16"/>
    </row>
    <row r="26" spans="1:11" x14ac:dyDescent="0.25">
      <c r="A26" s="1" t="s">
        <v>29</v>
      </c>
      <c r="B26" s="1" t="s">
        <v>30</v>
      </c>
      <c r="C26" s="1" t="s">
        <v>33</v>
      </c>
      <c r="D26" s="2" t="s">
        <v>10</v>
      </c>
      <c r="E26" s="3">
        <v>8</v>
      </c>
      <c r="F26" s="4">
        <v>7.9939999999999998</v>
      </c>
      <c r="G26" s="4">
        <v>7.7450000000000001</v>
      </c>
      <c r="H26" s="4">
        <v>0</v>
      </c>
      <c r="I26" s="5">
        <v>0</v>
      </c>
      <c r="J26" s="5">
        <v>0</v>
      </c>
      <c r="K26" s="16"/>
    </row>
    <row r="27" spans="1:11" x14ac:dyDescent="0.25">
      <c r="A27" s="1" t="s">
        <v>29</v>
      </c>
      <c r="B27" s="1" t="s">
        <v>30</v>
      </c>
      <c r="C27" s="1" t="s">
        <v>34</v>
      </c>
      <c r="D27" s="2" t="s">
        <v>10</v>
      </c>
      <c r="E27" s="3">
        <v>8</v>
      </c>
      <c r="F27" s="4">
        <v>12.432</v>
      </c>
      <c r="G27" s="4">
        <v>7.63</v>
      </c>
      <c r="H27" s="4">
        <v>0</v>
      </c>
      <c r="I27" s="5">
        <v>0</v>
      </c>
      <c r="J27" s="5">
        <v>0</v>
      </c>
      <c r="K27" s="16"/>
    </row>
    <row r="28" spans="1:11" x14ac:dyDescent="0.25">
      <c r="A28" s="1" t="s">
        <v>29</v>
      </c>
      <c r="B28" s="1" t="s">
        <v>30</v>
      </c>
      <c r="C28" s="1" t="s">
        <v>35</v>
      </c>
      <c r="D28" s="2" t="s">
        <v>10</v>
      </c>
      <c r="E28" s="3">
        <v>8</v>
      </c>
      <c r="F28" s="4">
        <v>7.07</v>
      </c>
      <c r="G28" s="4">
        <v>0</v>
      </c>
      <c r="H28" s="4">
        <v>0.16200000000000001</v>
      </c>
      <c r="I28" s="5">
        <v>25</v>
      </c>
      <c r="J28" s="5">
        <v>4.05</v>
      </c>
      <c r="K28" s="16"/>
    </row>
    <row r="29" spans="1:11" x14ac:dyDescent="0.25">
      <c r="A29" s="1" t="s">
        <v>29</v>
      </c>
      <c r="B29" s="1" t="s">
        <v>30</v>
      </c>
      <c r="C29" s="1" t="s">
        <v>36</v>
      </c>
      <c r="D29" s="2" t="s">
        <v>10</v>
      </c>
      <c r="E29" s="3">
        <v>8</v>
      </c>
      <c r="F29" s="4">
        <v>24.611000000000001</v>
      </c>
      <c r="G29" s="4">
        <v>24.126000000000001</v>
      </c>
      <c r="H29" s="4">
        <v>0</v>
      </c>
      <c r="I29" s="5">
        <v>0</v>
      </c>
      <c r="J29" s="5">
        <v>0</v>
      </c>
      <c r="K29" s="16"/>
    </row>
    <row r="30" spans="1:11" x14ac:dyDescent="0.25">
      <c r="A30" s="1" t="s">
        <v>29</v>
      </c>
      <c r="B30" s="1" t="s">
        <v>37</v>
      </c>
      <c r="C30" s="1" t="s">
        <v>38</v>
      </c>
      <c r="D30" s="2" t="s">
        <v>10</v>
      </c>
      <c r="E30" s="3">
        <v>8</v>
      </c>
      <c r="F30" s="4">
        <v>2.2730000000000001</v>
      </c>
      <c r="G30" s="4">
        <v>1.8420000000000001</v>
      </c>
      <c r="H30" s="4">
        <v>0</v>
      </c>
      <c r="I30" s="5">
        <v>0</v>
      </c>
      <c r="J30" s="5">
        <v>0</v>
      </c>
      <c r="K30" s="16"/>
    </row>
    <row r="31" spans="1:11" x14ac:dyDescent="0.25">
      <c r="A31" s="1" t="s">
        <v>29</v>
      </c>
      <c r="B31" s="1" t="s">
        <v>39</v>
      </c>
      <c r="C31" s="1" t="s">
        <v>40</v>
      </c>
      <c r="D31" s="2" t="s">
        <v>10</v>
      </c>
      <c r="E31" s="3">
        <v>8</v>
      </c>
      <c r="F31" s="4">
        <v>8.35</v>
      </c>
      <c r="G31" s="4">
        <v>0</v>
      </c>
      <c r="H31" s="4">
        <v>3.6629999999999998</v>
      </c>
      <c r="I31" s="5">
        <v>25</v>
      </c>
      <c r="J31" s="5">
        <v>91.58</v>
      </c>
      <c r="K31" s="16"/>
    </row>
    <row r="32" spans="1:11" x14ac:dyDescent="0.25">
      <c r="A32" s="1" t="s">
        <v>29</v>
      </c>
      <c r="B32" s="1" t="s">
        <v>39</v>
      </c>
      <c r="C32" s="1" t="s">
        <v>41</v>
      </c>
      <c r="D32" s="2" t="s">
        <v>10</v>
      </c>
      <c r="E32" s="3">
        <v>8</v>
      </c>
      <c r="F32" s="4">
        <v>6.5010000000000003</v>
      </c>
      <c r="G32" s="4">
        <v>0</v>
      </c>
      <c r="H32" s="4">
        <v>5.9960000000000004</v>
      </c>
      <c r="I32" s="5">
        <v>25</v>
      </c>
      <c r="J32" s="5">
        <v>149.9</v>
      </c>
      <c r="K32" s="16"/>
    </row>
    <row r="33" spans="1:11" x14ac:dyDescent="0.25">
      <c r="A33" s="1" t="s">
        <v>29</v>
      </c>
      <c r="B33" s="1" t="s">
        <v>39</v>
      </c>
      <c r="C33" s="1" t="s">
        <v>42</v>
      </c>
      <c r="D33" s="2" t="s">
        <v>10</v>
      </c>
      <c r="E33" s="3">
        <v>8</v>
      </c>
      <c r="F33" s="4">
        <v>11.585000000000001</v>
      </c>
      <c r="G33" s="4">
        <v>9.3379999999999992</v>
      </c>
      <c r="H33" s="4">
        <v>0</v>
      </c>
      <c r="I33" s="5">
        <v>0</v>
      </c>
      <c r="J33" s="5">
        <v>0</v>
      </c>
      <c r="K33" s="16"/>
    </row>
    <row r="34" spans="1:11" x14ac:dyDescent="0.25">
      <c r="A34" s="1" t="s">
        <v>29</v>
      </c>
      <c r="B34" s="1" t="s">
        <v>43</v>
      </c>
      <c r="C34" s="1" t="s">
        <v>44</v>
      </c>
      <c r="D34" s="2" t="s">
        <v>10</v>
      </c>
      <c r="E34" s="3">
        <v>8</v>
      </c>
      <c r="F34" s="4">
        <v>2.9460000000000002</v>
      </c>
      <c r="G34" s="4">
        <v>0.66500000000000004</v>
      </c>
      <c r="H34" s="4">
        <v>0</v>
      </c>
      <c r="I34" s="5">
        <v>0</v>
      </c>
      <c r="J34" s="5">
        <v>0</v>
      </c>
      <c r="K34" s="16"/>
    </row>
    <row r="35" spans="1:11" x14ac:dyDescent="0.25">
      <c r="A35" s="1" t="s">
        <v>29</v>
      </c>
      <c r="B35" s="1" t="s">
        <v>45</v>
      </c>
      <c r="C35" s="1" t="s">
        <v>46</v>
      </c>
      <c r="D35" s="2" t="s">
        <v>10</v>
      </c>
      <c r="E35" s="3">
        <v>8</v>
      </c>
      <c r="F35" s="4">
        <v>9.0009999999999994</v>
      </c>
      <c r="G35" s="4">
        <v>0.38900000000000001</v>
      </c>
      <c r="H35" s="4">
        <v>0</v>
      </c>
      <c r="I35" s="5">
        <v>0</v>
      </c>
      <c r="J35" s="5">
        <v>0</v>
      </c>
      <c r="K35" s="16"/>
    </row>
    <row r="36" spans="1:11" x14ac:dyDescent="0.25">
      <c r="A36" s="1" t="s">
        <v>29</v>
      </c>
      <c r="B36" s="1" t="s">
        <v>45</v>
      </c>
      <c r="C36" s="1" t="s">
        <v>47</v>
      </c>
      <c r="D36" s="2" t="s">
        <v>10</v>
      </c>
      <c r="E36" s="3">
        <v>8</v>
      </c>
      <c r="F36" s="4">
        <v>5.8</v>
      </c>
      <c r="G36" s="4">
        <v>0</v>
      </c>
      <c r="H36" s="4">
        <v>4.3419999999999996</v>
      </c>
      <c r="I36" s="5">
        <v>25</v>
      </c>
      <c r="J36" s="5">
        <v>108.55</v>
      </c>
      <c r="K36" s="16"/>
    </row>
    <row r="37" spans="1:11" x14ac:dyDescent="0.25">
      <c r="A37" s="1" t="s">
        <v>29</v>
      </c>
      <c r="B37" s="1" t="s">
        <v>48</v>
      </c>
      <c r="C37" s="1" t="s">
        <v>22</v>
      </c>
      <c r="D37" s="2" t="s">
        <v>10</v>
      </c>
      <c r="E37" s="3">
        <v>8</v>
      </c>
      <c r="F37" s="4">
        <v>8.0090000000000003</v>
      </c>
      <c r="G37" s="4">
        <v>7.2720000000000002</v>
      </c>
      <c r="H37" s="4">
        <v>0</v>
      </c>
      <c r="I37" s="5">
        <v>0</v>
      </c>
      <c r="J37" s="5">
        <v>0</v>
      </c>
      <c r="K37" s="16"/>
    </row>
    <row r="38" spans="1:11" x14ac:dyDescent="0.25">
      <c r="A38" s="1" t="s">
        <v>29</v>
      </c>
      <c r="B38" s="1" t="s">
        <v>48</v>
      </c>
      <c r="C38" s="1" t="s">
        <v>49</v>
      </c>
      <c r="D38" s="2" t="s">
        <v>10</v>
      </c>
      <c r="E38" s="3">
        <v>8</v>
      </c>
      <c r="F38" s="4">
        <v>6.4630000000000001</v>
      </c>
      <c r="G38" s="4">
        <v>5.8710000000000004</v>
      </c>
      <c r="H38" s="4">
        <v>0</v>
      </c>
      <c r="I38" s="5">
        <v>0</v>
      </c>
      <c r="J38" s="5">
        <v>0</v>
      </c>
      <c r="K38" s="16"/>
    </row>
    <row r="39" spans="1:11" x14ac:dyDescent="0.25">
      <c r="A39" s="7" t="s">
        <v>28</v>
      </c>
      <c r="B39" s="8"/>
      <c r="C39" s="8"/>
      <c r="D39" s="23">
        <f>G39+H39</f>
        <v>106.34299999999999</v>
      </c>
      <c r="E39" s="9"/>
      <c r="F39" s="10">
        <f>SUM(F24:F38)</f>
        <v>145.80300000000003</v>
      </c>
      <c r="G39" s="10">
        <f>SUM(G24:G38)</f>
        <v>92.179999999999993</v>
      </c>
      <c r="H39" s="10">
        <f>SUM(H24:H38)</f>
        <v>14.163</v>
      </c>
      <c r="I39" s="11"/>
      <c r="J39" s="11">
        <f>SUM(J24:J38)</f>
        <v>354.08</v>
      </c>
      <c r="K39" s="17"/>
    </row>
    <row r="40" spans="1:11" x14ac:dyDescent="0.25">
      <c r="A40" s="2"/>
      <c r="B40" s="2"/>
      <c r="C40" s="2"/>
      <c r="D40" s="2"/>
      <c r="E40" s="3"/>
      <c r="F40" s="4"/>
      <c r="G40" s="4"/>
      <c r="H40" s="4"/>
      <c r="I40" s="5"/>
      <c r="J40" s="5"/>
      <c r="K40" s="16"/>
    </row>
    <row r="41" spans="1:11" x14ac:dyDescent="0.25">
      <c r="A41" s="1" t="s">
        <v>15</v>
      </c>
      <c r="B41" s="1" t="s">
        <v>50</v>
      </c>
      <c r="C41" s="1" t="s">
        <v>51</v>
      </c>
      <c r="D41" s="2" t="s">
        <v>10</v>
      </c>
      <c r="E41" s="3">
        <v>8</v>
      </c>
      <c r="F41" s="4">
        <v>4.5720000000000001</v>
      </c>
      <c r="G41" s="4">
        <v>3.0409999999999999</v>
      </c>
      <c r="H41" s="4">
        <v>0</v>
      </c>
      <c r="I41" s="5">
        <v>0</v>
      </c>
      <c r="J41" s="5">
        <v>0</v>
      </c>
      <c r="K41" s="16"/>
    </row>
    <row r="42" spans="1:11" x14ac:dyDescent="0.25">
      <c r="A42" s="1" t="s">
        <v>15</v>
      </c>
      <c r="B42" s="1" t="s">
        <v>50</v>
      </c>
      <c r="C42" s="1" t="s">
        <v>52</v>
      </c>
      <c r="D42" s="2" t="s">
        <v>10</v>
      </c>
      <c r="E42" s="3">
        <v>8</v>
      </c>
      <c r="F42" s="4">
        <v>11.236000000000001</v>
      </c>
      <c r="G42" s="4">
        <v>0</v>
      </c>
      <c r="H42" s="4">
        <v>7.508</v>
      </c>
      <c r="I42" s="5">
        <v>25</v>
      </c>
      <c r="J42" s="5">
        <v>187.7</v>
      </c>
      <c r="K42" s="16"/>
    </row>
    <row r="43" spans="1:11" x14ac:dyDescent="0.25">
      <c r="A43" s="1" t="s">
        <v>15</v>
      </c>
      <c r="B43" s="1" t="s">
        <v>50</v>
      </c>
      <c r="C43" s="1" t="s">
        <v>53</v>
      </c>
      <c r="D43" s="2" t="s">
        <v>10</v>
      </c>
      <c r="E43" s="3">
        <v>8</v>
      </c>
      <c r="F43" s="4">
        <v>3.101</v>
      </c>
      <c r="G43" s="4">
        <v>2.3029999999999999</v>
      </c>
      <c r="H43" s="4">
        <v>0</v>
      </c>
      <c r="I43" s="5">
        <v>0</v>
      </c>
      <c r="J43" s="5">
        <v>0</v>
      </c>
      <c r="K43" s="16"/>
    </row>
    <row r="44" spans="1:11" x14ac:dyDescent="0.25">
      <c r="A44" s="1" t="s">
        <v>15</v>
      </c>
      <c r="B44" s="1" t="s">
        <v>50</v>
      </c>
      <c r="C44" s="1" t="s">
        <v>54</v>
      </c>
      <c r="D44" s="2" t="s">
        <v>10</v>
      </c>
      <c r="E44" s="3">
        <v>8</v>
      </c>
      <c r="F44" s="4">
        <v>3.0310000000000001</v>
      </c>
      <c r="G44" s="4">
        <v>0.95899999999999996</v>
      </c>
      <c r="H44" s="4">
        <v>0</v>
      </c>
      <c r="I44" s="5">
        <v>0</v>
      </c>
      <c r="J44" s="5">
        <v>0</v>
      </c>
      <c r="K44" s="16"/>
    </row>
    <row r="45" spans="1:11" x14ac:dyDescent="0.25">
      <c r="A45" s="1" t="s">
        <v>15</v>
      </c>
      <c r="B45" s="1" t="s">
        <v>50</v>
      </c>
      <c r="C45" s="1" t="s">
        <v>55</v>
      </c>
      <c r="D45" s="2" t="s">
        <v>10</v>
      </c>
      <c r="E45" s="3">
        <v>8</v>
      </c>
      <c r="F45" s="4">
        <v>7.0739999999999998</v>
      </c>
      <c r="G45" s="4">
        <v>0</v>
      </c>
      <c r="H45" s="4">
        <v>2.153</v>
      </c>
      <c r="I45" s="5">
        <v>25</v>
      </c>
      <c r="J45" s="5">
        <v>53.825000000000003</v>
      </c>
      <c r="K45" s="16"/>
    </row>
    <row r="46" spans="1:11" x14ac:dyDescent="0.25">
      <c r="A46" s="1" t="s">
        <v>15</v>
      </c>
      <c r="B46" s="1" t="s">
        <v>50</v>
      </c>
      <c r="C46" s="1" t="s">
        <v>56</v>
      </c>
      <c r="D46" s="2" t="s">
        <v>10</v>
      </c>
      <c r="E46" s="3">
        <v>8</v>
      </c>
      <c r="F46" s="4">
        <v>3.4980000000000002</v>
      </c>
      <c r="G46" s="4">
        <v>2.4860000000000002</v>
      </c>
      <c r="H46" s="4">
        <v>0</v>
      </c>
      <c r="I46" s="5">
        <v>0</v>
      </c>
      <c r="J46" s="5">
        <v>0</v>
      </c>
      <c r="K46" s="16"/>
    </row>
    <row r="47" spans="1:11" x14ac:dyDescent="0.25">
      <c r="A47" s="1" t="s">
        <v>15</v>
      </c>
      <c r="B47" s="1" t="s">
        <v>57</v>
      </c>
      <c r="C47" s="1" t="s">
        <v>58</v>
      </c>
      <c r="D47" s="2" t="s">
        <v>10</v>
      </c>
      <c r="E47" s="3">
        <v>8</v>
      </c>
      <c r="F47" s="4">
        <v>3.5619999999999998</v>
      </c>
      <c r="G47" s="4">
        <v>0</v>
      </c>
      <c r="H47" s="4">
        <v>0.55600000000000005</v>
      </c>
      <c r="I47" s="5">
        <v>25</v>
      </c>
      <c r="J47" s="5">
        <v>13.900000000000002</v>
      </c>
      <c r="K47" s="16"/>
    </row>
    <row r="48" spans="1:11" x14ac:dyDescent="0.25">
      <c r="A48" s="1" t="s">
        <v>15</v>
      </c>
      <c r="B48" s="1" t="s">
        <v>57</v>
      </c>
      <c r="C48" s="1" t="s">
        <v>59</v>
      </c>
      <c r="D48" s="2" t="s">
        <v>10</v>
      </c>
      <c r="E48" s="3">
        <v>8</v>
      </c>
      <c r="F48" s="4">
        <v>2.0539999999999998</v>
      </c>
      <c r="G48" s="4">
        <v>0</v>
      </c>
      <c r="H48" s="4">
        <v>1.304</v>
      </c>
      <c r="I48" s="5">
        <v>25</v>
      </c>
      <c r="J48" s="5">
        <v>32.6</v>
      </c>
      <c r="K48" s="16"/>
    </row>
    <row r="49" spans="1:11" x14ac:dyDescent="0.25">
      <c r="A49" s="1" t="s">
        <v>15</v>
      </c>
      <c r="B49" s="1" t="s">
        <v>57</v>
      </c>
      <c r="C49" s="1" t="s">
        <v>60</v>
      </c>
      <c r="D49" s="2" t="s">
        <v>10</v>
      </c>
      <c r="E49" s="3">
        <v>8</v>
      </c>
      <c r="F49" s="4">
        <v>1.994</v>
      </c>
      <c r="G49" s="4">
        <v>1.4159999999999999</v>
      </c>
      <c r="H49" s="4">
        <v>0</v>
      </c>
      <c r="I49" s="5">
        <v>0</v>
      </c>
      <c r="J49" s="5">
        <v>0</v>
      </c>
      <c r="K49" s="16"/>
    </row>
    <row r="50" spans="1:11" x14ac:dyDescent="0.25">
      <c r="A50" s="1" t="s">
        <v>15</v>
      </c>
      <c r="B50" s="1" t="s">
        <v>61</v>
      </c>
      <c r="C50" s="1" t="s">
        <v>62</v>
      </c>
      <c r="D50" s="2" t="s">
        <v>10</v>
      </c>
      <c r="E50" s="3">
        <v>7</v>
      </c>
      <c r="F50" s="4">
        <v>2.0049999999999999</v>
      </c>
      <c r="G50" s="4">
        <v>0.78200000000000003</v>
      </c>
      <c r="H50" s="4">
        <v>0</v>
      </c>
      <c r="I50" s="5">
        <v>0</v>
      </c>
      <c r="J50" s="5">
        <v>0</v>
      </c>
      <c r="K50" s="16"/>
    </row>
    <row r="51" spans="1:11" x14ac:dyDescent="0.25">
      <c r="A51" s="1" t="s">
        <v>15</v>
      </c>
      <c r="B51" s="1" t="s">
        <v>61</v>
      </c>
      <c r="C51" s="1" t="s">
        <v>63</v>
      </c>
      <c r="D51" s="2" t="s">
        <v>10</v>
      </c>
      <c r="E51" s="3">
        <v>7</v>
      </c>
      <c r="F51" s="4">
        <v>1.8560000000000001</v>
      </c>
      <c r="G51" s="4">
        <v>0.66</v>
      </c>
      <c r="H51" s="4">
        <v>0</v>
      </c>
      <c r="I51" s="5">
        <v>0</v>
      </c>
      <c r="J51" s="5">
        <v>0</v>
      </c>
      <c r="K51" s="16"/>
    </row>
    <row r="52" spans="1:11" x14ac:dyDescent="0.25">
      <c r="A52" s="1" t="s">
        <v>15</v>
      </c>
      <c r="B52" s="1" t="s">
        <v>61</v>
      </c>
      <c r="C52" s="1" t="s">
        <v>64</v>
      </c>
      <c r="D52" s="2" t="s">
        <v>10</v>
      </c>
      <c r="E52" s="3">
        <v>7</v>
      </c>
      <c r="F52" s="4">
        <v>2.968</v>
      </c>
      <c r="G52" s="4">
        <v>0</v>
      </c>
      <c r="H52" s="4">
        <v>0.46</v>
      </c>
      <c r="I52" s="5">
        <v>25</v>
      </c>
      <c r="J52" s="5">
        <v>11.5</v>
      </c>
      <c r="K52" s="16"/>
    </row>
    <row r="53" spans="1:11" x14ac:dyDescent="0.25">
      <c r="A53" s="1" t="s">
        <v>15</v>
      </c>
      <c r="B53" s="1" t="s">
        <v>61</v>
      </c>
      <c r="C53" s="1" t="s">
        <v>65</v>
      </c>
      <c r="D53" s="2" t="s">
        <v>10</v>
      </c>
      <c r="E53" s="3">
        <v>7</v>
      </c>
      <c r="F53" s="4">
        <v>1.9870000000000001</v>
      </c>
      <c r="G53" s="4">
        <v>0</v>
      </c>
      <c r="H53" s="4">
        <v>0.60399999999999998</v>
      </c>
      <c r="I53" s="5">
        <v>25</v>
      </c>
      <c r="J53" s="5">
        <v>15.1</v>
      </c>
      <c r="K53" s="16"/>
    </row>
    <row r="54" spans="1:11" x14ac:dyDescent="0.25">
      <c r="A54" s="1" t="s">
        <v>15</v>
      </c>
      <c r="B54" s="1" t="s">
        <v>61</v>
      </c>
      <c r="C54" s="1" t="s">
        <v>66</v>
      </c>
      <c r="D54" s="2" t="s">
        <v>10</v>
      </c>
      <c r="E54" s="3">
        <v>7</v>
      </c>
      <c r="F54" s="4">
        <v>3.379</v>
      </c>
      <c r="G54" s="4">
        <v>2.6110000000000002</v>
      </c>
      <c r="H54" s="4">
        <v>0</v>
      </c>
      <c r="I54" s="5">
        <v>0</v>
      </c>
      <c r="J54" s="5">
        <v>0</v>
      </c>
      <c r="K54" s="16"/>
    </row>
    <row r="55" spans="1:11" x14ac:dyDescent="0.25">
      <c r="A55" s="1" t="s">
        <v>15</v>
      </c>
      <c r="B55" s="1" t="s">
        <v>61</v>
      </c>
      <c r="C55" s="1" t="s">
        <v>67</v>
      </c>
      <c r="D55" s="2" t="s">
        <v>10</v>
      </c>
      <c r="E55" s="3">
        <v>7</v>
      </c>
      <c r="F55" s="4">
        <v>4.0670000000000002</v>
      </c>
      <c r="G55" s="4">
        <v>2.996</v>
      </c>
      <c r="H55" s="4">
        <v>0</v>
      </c>
      <c r="I55" s="5">
        <v>0</v>
      </c>
      <c r="J55" s="5">
        <v>0</v>
      </c>
      <c r="K55" s="16"/>
    </row>
    <row r="56" spans="1:11" x14ac:dyDescent="0.25">
      <c r="A56" s="1" t="s">
        <v>15</v>
      </c>
      <c r="B56" s="1" t="s">
        <v>61</v>
      </c>
      <c r="C56" s="1" t="s">
        <v>68</v>
      </c>
      <c r="D56" s="2" t="s">
        <v>10</v>
      </c>
      <c r="E56" s="3">
        <v>7</v>
      </c>
      <c r="F56" s="4">
        <v>4.9989999999999997</v>
      </c>
      <c r="G56" s="4">
        <v>4.3490000000000002</v>
      </c>
      <c r="H56" s="4">
        <v>0</v>
      </c>
      <c r="I56" s="5">
        <v>0</v>
      </c>
      <c r="J56" s="5">
        <v>0</v>
      </c>
      <c r="K56" s="16"/>
    </row>
    <row r="57" spans="1:11" x14ac:dyDescent="0.25">
      <c r="A57" s="1" t="s">
        <v>15</v>
      </c>
      <c r="B57" s="1" t="s">
        <v>61</v>
      </c>
      <c r="C57" s="1" t="s">
        <v>69</v>
      </c>
      <c r="D57" s="2" t="s">
        <v>10</v>
      </c>
      <c r="E57" s="3">
        <v>7</v>
      </c>
      <c r="F57" s="4">
        <v>6.0750000000000002</v>
      </c>
      <c r="G57" s="4">
        <v>0</v>
      </c>
      <c r="H57" s="4">
        <v>2.093</v>
      </c>
      <c r="I57" s="5">
        <v>25</v>
      </c>
      <c r="J57" s="5">
        <v>52.325000000000003</v>
      </c>
      <c r="K57" s="16"/>
    </row>
    <row r="58" spans="1:11" x14ac:dyDescent="0.25">
      <c r="A58" s="1" t="s">
        <v>15</v>
      </c>
      <c r="B58" s="1" t="s">
        <v>70</v>
      </c>
      <c r="C58" s="1" t="s">
        <v>71</v>
      </c>
      <c r="D58" s="2" t="s">
        <v>10</v>
      </c>
      <c r="E58" s="3">
        <v>6</v>
      </c>
      <c r="F58" s="4">
        <v>4.04</v>
      </c>
      <c r="G58" s="4">
        <v>0</v>
      </c>
      <c r="H58" s="4">
        <v>2.3639999999999999</v>
      </c>
      <c r="I58" s="5">
        <v>25</v>
      </c>
      <c r="J58" s="5">
        <v>59.099999999999994</v>
      </c>
      <c r="K58" s="16"/>
    </row>
    <row r="59" spans="1:11" x14ac:dyDescent="0.25">
      <c r="A59" s="1" t="s">
        <v>15</v>
      </c>
      <c r="B59" s="1" t="s">
        <v>70</v>
      </c>
      <c r="C59" s="1" t="s">
        <v>72</v>
      </c>
      <c r="D59" s="2" t="s">
        <v>10</v>
      </c>
      <c r="E59" s="3">
        <v>6</v>
      </c>
      <c r="F59" s="4">
        <v>1.502</v>
      </c>
      <c r="G59" s="4">
        <v>0</v>
      </c>
      <c r="H59" s="4">
        <v>1.1240000000000001</v>
      </c>
      <c r="I59" s="5">
        <v>25</v>
      </c>
      <c r="J59" s="5">
        <v>28.1</v>
      </c>
      <c r="K59" s="16"/>
    </row>
    <row r="60" spans="1:11" x14ac:dyDescent="0.25">
      <c r="A60" s="1" t="s">
        <v>15</v>
      </c>
      <c r="B60" s="1" t="s">
        <v>70</v>
      </c>
      <c r="C60" s="1" t="s">
        <v>73</v>
      </c>
      <c r="D60" s="2" t="s">
        <v>10</v>
      </c>
      <c r="E60" s="3">
        <v>6</v>
      </c>
      <c r="F60" s="4">
        <v>3.508</v>
      </c>
      <c r="G60" s="4">
        <v>2.3919999999999999</v>
      </c>
      <c r="H60" s="4">
        <v>0</v>
      </c>
      <c r="I60" s="5">
        <v>0</v>
      </c>
      <c r="J60" s="5">
        <v>0</v>
      </c>
      <c r="K60" s="16"/>
    </row>
    <row r="61" spans="1:11" x14ac:dyDescent="0.25">
      <c r="A61" s="1" t="s">
        <v>15</v>
      </c>
      <c r="B61" s="1" t="s">
        <v>74</v>
      </c>
      <c r="C61" s="1" t="s">
        <v>75</v>
      </c>
      <c r="D61" s="2" t="s">
        <v>10</v>
      </c>
      <c r="E61" s="3">
        <v>8</v>
      </c>
      <c r="F61" s="4">
        <v>4.0389999999999997</v>
      </c>
      <c r="G61" s="4">
        <v>0</v>
      </c>
      <c r="H61" s="4">
        <v>1.4590000000000001</v>
      </c>
      <c r="I61" s="5">
        <v>25</v>
      </c>
      <c r="J61" s="5">
        <v>36.475000000000001</v>
      </c>
      <c r="K61" s="16"/>
    </row>
    <row r="62" spans="1:11" x14ac:dyDescent="0.25">
      <c r="A62" s="1" t="s">
        <v>15</v>
      </c>
      <c r="B62" s="1" t="s">
        <v>74</v>
      </c>
      <c r="C62" s="1" t="s">
        <v>76</v>
      </c>
      <c r="D62" s="2" t="s">
        <v>10</v>
      </c>
      <c r="E62" s="3">
        <v>8</v>
      </c>
      <c r="F62" s="4">
        <v>3.0289999999999999</v>
      </c>
      <c r="G62" s="4">
        <v>3.0009999999999999</v>
      </c>
      <c r="H62" s="4">
        <v>0</v>
      </c>
      <c r="I62" s="5">
        <v>0</v>
      </c>
      <c r="J62" s="5">
        <v>0</v>
      </c>
      <c r="K62" s="16"/>
    </row>
    <row r="63" spans="1:11" x14ac:dyDescent="0.25">
      <c r="A63" s="1" t="s">
        <v>15</v>
      </c>
      <c r="B63" s="1" t="s">
        <v>74</v>
      </c>
      <c r="C63" s="1" t="s">
        <v>77</v>
      </c>
      <c r="D63" s="2" t="s">
        <v>10</v>
      </c>
      <c r="E63" s="3">
        <v>8</v>
      </c>
      <c r="F63" s="4">
        <v>1.98</v>
      </c>
      <c r="G63" s="4">
        <v>0</v>
      </c>
      <c r="H63" s="4">
        <v>0.64100000000000001</v>
      </c>
      <c r="I63" s="5">
        <v>25</v>
      </c>
      <c r="J63" s="5">
        <v>16.024999999999999</v>
      </c>
      <c r="K63" s="16"/>
    </row>
    <row r="64" spans="1:11" x14ac:dyDescent="0.25">
      <c r="A64" s="1" t="s">
        <v>15</v>
      </c>
      <c r="B64" s="1" t="s">
        <v>74</v>
      </c>
      <c r="C64" s="1" t="s">
        <v>78</v>
      </c>
      <c r="D64" s="2" t="s">
        <v>10</v>
      </c>
      <c r="E64" s="3">
        <v>8</v>
      </c>
      <c r="F64" s="4">
        <v>2.0880000000000001</v>
      </c>
      <c r="G64" s="4">
        <v>0</v>
      </c>
      <c r="H64" s="4">
        <v>1.645</v>
      </c>
      <c r="I64" s="5">
        <v>25</v>
      </c>
      <c r="J64" s="5">
        <v>41.125</v>
      </c>
      <c r="K64" s="16"/>
    </row>
    <row r="65" spans="1:11" x14ac:dyDescent="0.25">
      <c r="A65" s="1" t="s">
        <v>15</v>
      </c>
      <c r="B65" s="1" t="s">
        <v>74</v>
      </c>
      <c r="C65" s="1" t="s">
        <v>79</v>
      </c>
      <c r="D65" s="2" t="s">
        <v>10</v>
      </c>
      <c r="E65" s="3">
        <v>8</v>
      </c>
      <c r="F65" s="4">
        <v>2.1040000000000001</v>
      </c>
      <c r="G65" s="4">
        <v>1.5860000000000001</v>
      </c>
      <c r="H65" s="4">
        <v>0</v>
      </c>
      <c r="I65" s="5">
        <v>0</v>
      </c>
      <c r="J65" s="5">
        <v>0</v>
      </c>
      <c r="K65" s="16"/>
    </row>
    <row r="66" spans="1:11" x14ac:dyDescent="0.25">
      <c r="A66" s="1" t="s">
        <v>15</v>
      </c>
      <c r="B66" s="1" t="s">
        <v>74</v>
      </c>
      <c r="C66" s="1" t="s">
        <v>80</v>
      </c>
      <c r="D66" s="2" t="s">
        <v>10</v>
      </c>
      <c r="E66" s="3">
        <v>8</v>
      </c>
      <c r="F66" s="4">
        <v>12</v>
      </c>
      <c r="G66" s="4">
        <v>0</v>
      </c>
      <c r="H66" s="4">
        <v>10.361000000000001</v>
      </c>
      <c r="I66" s="5">
        <v>25</v>
      </c>
      <c r="J66" s="5">
        <v>259.02500000000003</v>
      </c>
      <c r="K66" s="16"/>
    </row>
    <row r="67" spans="1:11" x14ac:dyDescent="0.25">
      <c r="A67" s="1" t="s">
        <v>15</v>
      </c>
      <c r="B67" s="1" t="s">
        <v>74</v>
      </c>
      <c r="C67" s="1" t="s">
        <v>81</v>
      </c>
      <c r="D67" s="2" t="s">
        <v>10</v>
      </c>
      <c r="E67" s="3">
        <v>8</v>
      </c>
      <c r="F67" s="4">
        <v>18.989999999999998</v>
      </c>
      <c r="G67" s="4">
        <v>13.098000000000001</v>
      </c>
      <c r="H67" s="4">
        <v>0</v>
      </c>
      <c r="I67" s="5">
        <v>0</v>
      </c>
      <c r="J67" s="5">
        <v>0</v>
      </c>
      <c r="K67" s="16"/>
    </row>
    <row r="68" spans="1:11" x14ac:dyDescent="0.25">
      <c r="A68" s="1" t="s">
        <v>15</v>
      </c>
      <c r="B68" s="1" t="s">
        <v>74</v>
      </c>
      <c r="C68" s="1" t="s">
        <v>82</v>
      </c>
      <c r="D68" s="2" t="s">
        <v>10</v>
      </c>
      <c r="E68" s="3">
        <v>8</v>
      </c>
      <c r="F68" s="4">
        <v>3.3119999999999998</v>
      </c>
      <c r="G68" s="4">
        <v>2.8820000000000001</v>
      </c>
      <c r="H68" s="4">
        <v>0</v>
      </c>
      <c r="I68" s="5">
        <v>0</v>
      </c>
      <c r="J68" s="5">
        <v>0</v>
      </c>
      <c r="K68" s="16"/>
    </row>
    <row r="69" spans="1:11" x14ac:dyDescent="0.25">
      <c r="A69" s="1" t="s">
        <v>15</v>
      </c>
      <c r="B69" s="1" t="s">
        <v>83</v>
      </c>
      <c r="C69" s="1" t="s">
        <v>84</v>
      </c>
      <c r="D69" s="2" t="s">
        <v>10</v>
      </c>
      <c r="E69" s="3">
        <v>8</v>
      </c>
      <c r="F69" s="4">
        <v>4.9029999999999996</v>
      </c>
      <c r="G69" s="4">
        <v>1.696</v>
      </c>
      <c r="H69" s="4">
        <v>0</v>
      </c>
      <c r="I69" s="5">
        <v>0</v>
      </c>
      <c r="J69" s="5">
        <v>0</v>
      </c>
      <c r="K69" s="16"/>
    </row>
    <row r="70" spans="1:11" x14ac:dyDescent="0.25">
      <c r="A70" s="1" t="s">
        <v>15</v>
      </c>
      <c r="B70" s="1" t="s">
        <v>85</v>
      </c>
      <c r="C70" s="1" t="s">
        <v>86</v>
      </c>
      <c r="D70" s="2" t="s">
        <v>10</v>
      </c>
      <c r="E70" s="3">
        <v>8</v>
      </c>
      <c r="F70" s="4">
        <v>2.802</v>
      </c>
      <c r="G70" s="4">
        <v>0</v>
      </c>
      <c r="H70" s="4">
        <v>1.165</v>
      </c>
      <c r="I70" s="5">
        <v>25</v>
      </c>
      <c r="J70" s="5">
        <v>29.125</v>
      </c>
      <c r="K70" s="16"/>
    </row>
    <row r="71" spans="1:11" x14ac:dyDescent="0.25">
      <c r="A71" s="1" t="s">
        <v>15</v>
      </c>
      <c r="B71" s="1" t="s">
        <v>85</v>
      </c>
      <c r="C71" s="1" t="s">
        <v>87</v>
      </c>
      <c r="D71" s="2" t="s">
        <v>10</v>
      </c>
      <c r="E71" s="3">
        <v>8</v>
      </c>
      <c r="F71" s="4">
        <v>2.14</v>
      </c>
      <c r="G71" s="4">
        <v>1.6719999999999999</v>
      </c>
      <c r="H71" s="4">
        <v>0</v>
      </c>
      <c r="I71" s="5">
        <v>0</v>
      </c>
      <c r="J71" s="5">
        <v>0</v>
      </c>
      <c r="K71" s="16"/>
    </row>
    <row r="72" spans="1:11" x14ac:dyDescent="0.25">
      <c r="A72" s="1" t="s">
        <v>15</v>
      </c>
      <c r="B72" s="1" t="s">
        <v>88</v>
      </c>
      <c r="C72" s="1" t="s">
        <v>89</v>
      </c>
      <c r="D72" s="2" t="s">
        <v>10</v>
      </c>
      <c r="E72" s="3">
        <v>8</v>
      </c>
      <c r="F72" s="4">
        <v>8.4969999999999999</v>
      </c>
      <c r="G72" s="4">
        <v>0</v>
      </c>
      <c r="H72" s="4">
        <v>1.321</v>
      </c>
      <c r="I72" s="5">
        <v>25</v>
      </c>
      <c r="J72" s="5">
        <v>33.024999999999999</v>
      </c>
      <c r="K72" s="16"/>
    </row>
    <row r="73" spans="1:11" x14ac:dyDescent="0.25">
      <c r="A73" s="1" t="s">
        <v>15</v>
      </c>
      <c r="B73" s="1" t="s">
        <v>88</v>
      </c>
      <c r="C73" s="1" t="s">
        <v>90</v>
      </c>
      <c r="D73" s="2" t="s">
        <v>10</v>
      </c>
      <c r="E73" s="3">
        <v>8</v>
      </c>
      <c r="F73" s="4">
        <v>6.4870000000000001</v>
      </c>
      <c r="G73" s="4">
        <v>0</v>
      </c>
      <c r="H73" s="4">
        <v>0.17599999999999999</v>
      </c>
      <c r="I73" s="5">
        <v>25</v>
      </c>
      <c r="J73" s="5">
        <v>4.3999999999999995</v>
      </c>
      <c r="K73" s="16"/>
    </row>
    <row r="74" spans="1:11" x14ac:dyDescent="0.25">
      <c r="A74" s="1" t="s">
        <v>15</v>
      </c>
      <c r="B74" s="1" t="s">
        <v>91</v>
      </c>
      <c r="C74" s="1" t="s">
        <v>92</v>
      </c>
      <c r="D74" s="2" t="s">
        <v>10</v>
      </c>
      <c r="E74" s="3">
        <v>8</v>
      </c>
      <c r="F74" s="4">
        <v>1.389</v>
      </c>
      <c r="G74" s="4">
        <v>1.33</v>
      </c>
      <c r="H74" s="4">
        <v>0</v>
      </c>
      <c r="I74" s="5">
        <v>0</v>
      </c>
      <c r="J74" s="5">
        <v>0</v>
      </c>
      <c r="K74" s="16"/>
    </row>
    <row r="75" spans="1:11" x14ac:dyDescent="0.25">
      <c r="A75" s="1" t="s">
        <v>15</v>
      </c>
      <c r="B75" s="1" t="s">
        <v>93</v>
      </c>
      <c r="C75" s="1" t="s">
        <v>94</v>
      </c>
      <c r="D75" s="2" t="s">
        <v>10</v>
      </c>
      <c r="E75" s="3">
        <v>6</v>
      </c>
      <c r="F75" s="4">
        <v>1</v>
      </c>
      <c r="G75" s="4">
        <v>0</v>
      </c>
      <c r="H75" s="4">
        <v>0.999</v>
      </c>
      <c r="I75" s="5">
        <v>25</v>
      </c>
      <c r="J75" s="5">
        <v>24.975000000000001</v>
      </c>
      <c r="K75" s="16"/>
    </row>
    <row r="76" spans="1:11" x14ac:dyDescent="0.25">
      <c r="A76" s="1" t="s">
        <v>15</v>
      </c>
      <c r="B76" s="1" t="s">
        <v>95</v>
      </c>
      <c r="C76" s="1" t="s">
        <v>89</v>
      </c>
      <c r="D76" s="2" t="s">
        <v>10</v>
      </c>
      <c r="E76" s="3">
        <v>8</v>
      </c>
      <c r="F76" s="4">
        <v>8.4969999999999999</v>
      </c>
      <c r="G76" s="4">
        <v>0</v>
      </c>
      <c r="H76" s="4">
        <v>8.5999999999999993E-2</v>
      </c>
      <c r="I76" s="5">
        <v>25</v>
      </c>
      <c r="J76" s="5">
        <v>2.15</v>
      </c>
      <c r="K76" s="16"/>
    </row>
    <row r="77" spans="1:11" x14ac:dyDescent="0.25">
      <c r="A77" s="1" t="s">
        <v>15</v>
      </c>
      <c r="B77" s="1" t="s">
        <v>95</v>
      </c>
      <c r="C77" s="1" t="s">
        <v>96</v>
      </c>
      <c r="D77" s="2" t="s">
        <v>10</v>
      </c>
      <c r="E77" s="3">
        <v>8</v>
      </c>
      <c r="F77" s="4">
        <v>4.9889999999999999</v>
      </c>
      <c r="G77" s="4">
        <v>2.6909999999999998</v>
      </c>
      <c r="H77" s="4">
        <v>0</v>
      </c>
      <c r="I77" s="5">
        <v>0</v>
      </c>
      <c r="J77" s="5">
        <v>0</v>
      </c>
      <c r="K77" s="16"/>
    </row>
    <row r="78" spans="1:11" x14ac:dyDescent="0.25">
      <c r="A78" s="1" t="s">
        <v>15</v>
      </c>
      <c r="B78" s="1" t="s">
        <v>95</v>
      </c>
      <c r="C78" s="1" t="s">
        <v>90</v>
      </c>
      <c r="D78" s="2" t="s">
        <v>10</v>
      </c>
      <c r="E78" s="3">
        <v>8</v>
      </c>
      <c r="F78" s="4">
        <v>6.4870000000000001</v>
      </c>
      <c r="G78" s="4">
        <v>0</v>
      </c>
      <c r="H78" s="4">
        <v>1.234</v>
      </c>
      <c r="I78" s="5">
        <v>25</v>
      </c>
      <c r="J78" s="5">
        <v>30.85</v>
      </c>
      <c r="K78" s="16"/>
    </row>
    <row r="79" spans="1:11" x14ac:dyDescent="0.25">
      <c r="A79" s="1" t="s">
        <v>15</v>
      </c>
      <c r="B79" s="1" t="s">
        <v>97</v>
      </c>
      <c r="C79" s="1" t="s">
        <v>98</v>
      </c>
      <c r="D79" s="2" t="s">
        <v>10</v>
      </c>
      <c r="E79" s="3">
        <v>8</v>
      </c>
      <c r="F79" s="4">
        <v>6.8029999999999999</v>
      </c>
      <c r="G79" s="4">
        <v>6.8029999999999999</v>
      </c>
      <c r="H79" s="4">
        <v>0</v>
      </c>
      <c r="I79" s="5">
        <v>0</v>
      </c>
      <c r="J79" s="5">
        <v>0</v>
      </c>
      <c r="K79" s="16"/>
    </row>
    <row r="80" spans="1:11" x14ac:dyDescent="0.25">
      <c r="A80" s="7" t="s">
        <v>28</v>
      </c>
      <c r="B80" s="8"/>
      <c r="C80" s="8"/>
      <c r="D80" s="23">
        <f>G80+H80</f>
        <v>96.006999999999991</v>
      </c>
      <c r="E80" s="9"/>
      <c r="F80" s="10">
        <f>SUM(F41:F79)</f>
        <v>178.04399999999993</v>
      </c>
      <c r="G80" s="10">
        <f>SUM(G41:G79)</f>
        <v>58.753999999999991</v>
      </c>
      <c r="H80" s="10">
        <f>SUM(H41:H79)</f>
        <v>37.253</v>
      </c>
      <c r="I80" s="11"/>
      <c r="J80" s="11">
        <f>SUM(J41:J79)</f>
        <v>931.32499999999993</v>
      </c>
      <c r="K80" s="17"/>
    </row>
    <row r="81" spans="1:11" x14ac:dyDescent="0.25">
      <c r="A81" s="8" t="s">
        <v>105</v>
      </c>
      <c r="B81" s="8"/>
      <c r="C81" s="8"/>
      <c r="D81" s="24">
        <f>D80+D39+D22</f>
        <v>241.96499999999997</v>
      </c>
      <c r="E81" s="9"/>
      <c r="F81" s="10">
        <f>F80+F39+F22</f>
        <v>398.93299999999999</v>
      </c>
      <c r="G81" s="10">
        <f>G80+G39+G22</f>
        <v>180.96299999999997</v>
      </c>
      <c r="H81" s="10">
        <f>H80+H39+H22</f>
        <v>61.001999999999995</v>
      </c>
      <c r="I81" s="11"/>
      <c r="J81" s="11">
        <f>J80+J39+J22</f>
        <v>1525.0549999999998</v>
      </c>
      <c r="K81" s="6"/>
    </row>
  </sheetData>
  <mergeCells count="4">
    <mergeCell ref="A5:J5"/>
    <mergeCell ref="A1:J1"/>
    <mergeCell ref="A2:J2"/>
    <mergeCell ref="A4:J4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2023-10-20T06:42:03Z</cp:lastPrinted>
  <dcterms:created xsi:type="dcterms:W3CDTF">2023-10-19T07:21:58Z</dcterms:created>
  <dcterms:modified xsi:type="dcterms:W3CDTF">2023-10-20T06:43:24Z</dcterms:modified>
</cp:coreProperties>
</file>